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6DEA2E0-C7D2-43A6-B08B-11E523D957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2" sheetId="1" r:id="rId1"/>
  </sheets>
  <definedNames>
    <definedName name="_xlnm.Print_Titles" localSheetId="0">Table2!$3:$5</definedName>
    <definedName name="_xlnm.Print_Area" localSheetId="0">Table2!$A$1:$L$69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4" i="1" l="1"/>
  <c r="E36" i="1" l="1"/>
  <c r="F36" i="1"/>
  <c r="H36" i="1"/>
  <c r="I36" i="1"/>
  <c r="K36" i="1"/>
  <c r="L36" i="1"/>
  <c r="D37" i="1"/>
  <c r="J17" i="1" l="1"/>
  <c r="G17" i="1"/>
  <c r="J69" i="1" l="1"/>
  <c r="G69" i="1"/>
  <c r="J68" i="1"/>
  <c r="G68" i="1"/>
  <c r="J67" i="1"/>
  <c r="G67" i="1"/>
  <c r="J66" i="1"/>
  <c r="G66" i="1"/>
  <c r="J65" i="1"/>
  <c r="G65" i="1"/>
  <c r="J63" i="1"/>
  <c r="J62" i="1"/>
  <c r="G63" i="1"/>
  <c r="G62" i="1"/>
  <c r="J60" i="1"/>
  <c r="G60" i="1"/>
  <c r="J58" i="1"/>
  <c r="G58" i="1"/>
  <c r="J57" i="1"/>
  <c r="G57" i="1"/>
  <c r="J55" i="1"/>
  <c r="G55" i="1"/>
  <c r="J53" i="1"/>
  <c r="G53" i="1"/>
  <c r="J52" i="1"/>
  <c r="G52" i="1"/>
  <c r="J51" i="1"/>
  <c r="G51" i="1"/>
  <c r="J50" i="1"/>
  <c r="G50" i="1"/>
  <c r="J49" i="1"/>
  <c r="G49" i="1"/>
  <c r="J48" i="1"/>
  <c r="G48" i="1"/>
  <c r="J47" i="1"/>
  <c r="G47" i="1"/>
  <c r="D47" i="1"/>
  <c r="J46" i="1"/>
  <c r="G46" i="1"/>
  <c r="D46" i="1"/>
  <c r="J45" i="1"/>
  <c r="G45" i="1"/>
  <c r="D45" i="1"/>
  <c r="J44" i="1"/>
  <c r="G44" i="1"/>
  <c r="D44" i="1"/>
  <c r="J43" i="1"/>
  <c r="G43" i="1"/>
  <c r="J42" i="1"/>
  <c r="G42" i="1"/>
  <c r="G40" i="1"/>
  <c r="J39" i="1"/>
  <c r="G39" i="1"/>
  <c r="J38" i="1"/>
  <c r="G38" i="1"/>
  <c r="D38" i="1"/>
  <c r="J35" i="1"/>
  <c r="G35" i="1"/>
  <c r="G34" i="1"/>
  <c r="J34" i="1"/>
  <c r="J32" i="1"/>
  <c r="G32" i="1"/>
  <c r="J31" i="1"/>
  <c r="G31" i="1"/>
  <c r="J23" i="1"/>
  <c r="G23" i="1"/>
  <c r="J14" i="1"/>
  <c r="G14" i="1"/>
  <c r="J13" i="1"/>
  <c r="G13" i="1"/>
  <c r="J12" i="1"/>
  <c r="G12" i="1"/>
  <c r="J9" i="1"/>
  <c r="J8" i="1"/>
  <c r="J7" i="1" s="1"/>
  <c r="G9" i="1"/>
  <c r="G8" i="1"/>
  <c r="E7" i="1"/>
  <c r="F7" i="1"/>
  <c r="H7" i="1"/>
  <c r="I7" i="1"/>
  <c r="K7" i="1"/>
  <c r="L7" i="1"/>
  <c r="D9" i="1"/>
  <c r="G7" i="1" l="1"/>
  <c r="D8" i="1"/>
  <c r="D7" i="1" s="1"/>
  <c r="L10" i="1" l="1"/>
  <c r="H61" i="1" l="1"/>
  <c r="I61" i="1"/>
  <c r="K61" i="1"/>
  <c r="L61" i="1"/>
  <c r="J61" i="1" l="1"/>
  <c r="G61" i="1"/>
  <c r="J40" i="1"/>
  <c r="J41" i="1"/>
  <c r="G41" i="1"/>
  <c r="G36" i="1" s="1"/>
  <c r="J27" i="1"/>
  <c r="J28" i="1"/>
  <c r="J29" i="1"/>
  <c r="J30" i="1"/>
  <c r="J26" i="1"/>
  <c r="G27" i="1"/>
  <c r="G28" i="1"/>
  <c r="G29" i="1"/>
  <c r="G30" i="1"/>
  <c r="G26" i="1"/>
  <c r="J15" i="1"/>
  <c r="J16" i="1"/>
  <c r="J18" i="1"/>
  <c r="J19" i="1"/>
  <c r="J20" i="1"/>
  <c r="J21" i="1"/>
  <c r="J24" i="1"/>
  <c r="J22" i="1"/>
  <c r="J11" i="1"/>
  <c r="G15" i="1"/>
  <c r="G16" i="1"/>
  <c r="G18" i="1"/>
  <c r="G19" i="1"/>
  <c r="G20" i="1"/>
  <c r="G21" i="1"/>
  <c r="G24" i="1"/>
  <c r="G22" i="1"/>
  <c r="G11" i="1"/>
  <c r="D65" i="1"/>
  <c r="D66" i="1"/>
  <c r="D67" i="1"/>
  <c r="D68" i="1"/>
  <c r="D69" i="1"/>
  <c r="E64" i="1"/>
  <c r="F64" i="1"/>
  <c r="G64" i="1"/>
  <c r="H64" i="1"/>
  <c r="I64" i="1"/>
  <c r="J64" i="1"/>
  <c r="L64" i="1"/>
  <c r="D62" i="1"/>
  <c r="D63" i="1"/>
  <c r="E61" i="1"/>
  <c r="F61" i="1"/>
  <c r="D60" i="1"/>
  <c r="E59" i="1"/>
  <c r="F59" i="1"/>
  <c r="G59" i="1"/>
  <c r="H59" i="1"/>
  <c r="I59" i="1"/>
  <c r="J59" i="1"/>
  <c r="K59" i="1"/>
  <c r="L59" i="1"/>
  <c r="D58" i="1"/>
  <c r="D57" i="1"/>
  <c r="E56" i="1"/>
  <c r="F56" i="1"/>
  <c r="G56" i="1"/>
  <c r="H56" i="1"/>
  <c r="I56" i="1"/>
  <c r="J56" i="1"/>
  <c r="K56" i="1"/>
  <c r="L56" i="1"/>
  <c r="D39" i="1"/>
  <c r="D40" i="1"/>
  <c r="D41" i="1"/>
  <c r="D42" i="1"/>
  <c r="D43" i="1"/>
  <c r="D48" i="1"/>
  <c r="D49" i="1"/>
  <c r="D50" i="1"/>
  <c r="D51" i="1"/>
  <c r="D52" i="1"/>
  <c r="D53" i="1"/>
  <c r="D54" i="1"/>
  <c r="D55" i="1"/>
  <c r="D35" i="1"/>
  <c r="D34" i="1"/>
  <c r="H25" i="1"/>
  <c r="I25" i="1"/>
  <c r="K25" i="1"/>
  <c r="L25" i="1"/>
  <c r="E33" i="1"/>
  <c r="F33" i="1"/>
  <c r="H33" i="1"/>
  <c r="I33" i="1"/>
  <c r="K33" i="1"/>
  <c r="L33" i="1"/>
  <c r="D27" i="1"/>
  <c r="D28" i="1"/>
  <c r="D29" i="1"/>
  <c r="D30" i="1"/>
  <c r="D31" i="1"/>
  <c r="D32" i="1"/>
  <c r="D26" i="1"/>
  <c r="D12" i="1"/>
  <c r="D13" i="1"/>
  <c r="D14" i="1"/>
  <c r="D15" i="1"/>
  <c r="D16" i="1"/>
  <c r="D17" i="1"/>
  <c r="D18" i="1"/>
  <c r="D19" i="1"/>
  <c r="D20" i="1"/>
  <c r="D21" i="1"/>
  <c r="D23" i="1"/>
  <c r="D24" i="1"/>
  <c r="D22" i="1"/>
  <c r="D11" i="1"/>
  <c r="E25" i="1"/>
  <c r="F25" i="1"/>
  <c r="H10" i="1"/>
  <c r="I10" i="1"/>
  <c r="K10" i="1"/>
  <c r="E10" i="1"/>
  <c r="F10" i="1"/>
  <c r="J36" i="1" l="1"/>
  <c r="H6" i="1"/>
  <c r="D36" i="1"/>
  <c r="L6" i="1"/>
  <c r="K6" i="1"/>
  <c r="I6" i="1"/>
  <c r="F6" i="1"/>
  <c r="D64" i="1"/>
  <c r="E6" i="1"/>
  <c r="G10" i="1"/>
  <c r="D25" i="1"/>
  <c r="D10" i="1"/>
  <c r="J33" i="1"/>
  <c r="G33" i="1"/>
  <c r="J25" i="1"/>
  <c r="G25" i="1"/>
  <c r="J10" i="1"/>
  <c r="D61" i="1"/>
  <c r="D59" i="1"/>
  <c r="D33" i="1"/>
  <c r="D56" i="1"/>
  <c r="J6" i="1" l="1"/>
  <c r="D6" i="1"/>
  <c r="G6" i="1"/>
</calcChain>
</file>

<file path=xl/sharedStrings.xml><?xml version="1.0" encoding="utf-8"?>
<sst xmlns="http://schemas.openxmlformats.org/spreadsheetml/2006/main" count="140" uniqueCount="135">
  <si>
    <t/>
  </si>
  <si>
    <t>№ п/п</t>
  </si>
  <si>
    <t>Наименование объектов</t>
  </si>
  <si>
    <t>всего</t>
  </si>
  <si>
    <t>из федерального бюджета</t>
  </si>
  <si>
    <t>1</t>
  </si>
  <si>
    <t>2</t>
  </si>
  <si>
    <t>3</t>
  </si>
  <si>
    <t>4</t>
  </si>
  <si>
    <t>5</t>
  </si>
  <si>
    <t>(тыс. рублей)</t>
  </si>
  <si>
    <t>Бюджетные ассигнования в соответствии с уточненной сводной бюджетной росписью</t>
  </si>
  <si>
    <t>Исполнено</t>
  </si>
  <si>
    <t>средства федерального бюджета</t>
  </si>
  <si>
    <t>средства краевого бюджета</t>
  </si>
  <si>
    <t xml:space="preserve">Всего </t>
  </si>
  <si>
    <t>1.1</t>
  </si>
  <si>
    <t>1.2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</si>
  <si>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</si>
  <si>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</si>
  <si>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</si>
  <si>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</si>
  <si>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</si>
  <si>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</si>
  <si>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</si>
  <si>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</si>
  <si>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</si>
  <si>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</si>
  <si>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</si>
  <si>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</si>
  <si>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</si>
  <si>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3.3</t>
  </si>
  <si>
    <t>3.4</t>
  </si>
  <si>
    <t>4.1</t>
  </si>
  <si>
    <t>4.2</t>
  </si>
  <si>
    <t>5.1</t>
  </si>
  <si>
    <t>5.2</t>
  </si>
  <si>
    <t>5.3</t>
  </si>
  <si>
    <t>6.1</t>
  </si>
  <si>
    <t>6.2</t>
  </si>
  <si>
    <t>7.1</t>
  </si>
  <si>
    <t>8.1</t>
  </si>
  <si>
    <t>8.2</t>
  </si>
  <si>
    <t>Строительство гидротехнических сооружений в г. Чита на р. Чита от моста ул. Ярославского до устья</t>
  </si>
  <si>
    <t>Инженерная защита г. Читы от затопления паводковыми водами р. Ингода в Забайкальском крае, левый берег</t>
  </si>
  <si>
    <t>Строительство инженерных сооружений для защиты пгт. Чернышевск Чернышевского района от затопления паводковыми водами реки Алеур в Забайкальском крае</t>
  </si>
  <si>
    <t>Строительство инженерных сооружений для защиты г. Шилка Шилкинского района от затопления паводковыми водами реки Кия в Забайкальском крае</t>
  </si>
  <si>
    <t>Строительство инженерных сооружений для защиты пгт. Могзон Хилокского района от затопления паводковыми водами реки Хилок в Забайкальском крае</t>
  </si>
  <si>
    <t>Реконструкция гидротехнического сооружения в г. Чите - правый берег от моста по ул. Ковыльная до моста по ул. Генерала Белика</t>
  </si>
  <si>
    <t>Инженерная защита г. Читы от затопления паводковыми водами р. Ингода в Забайкальском крае, правый берег</t>
  </si>
  <si>
    <t>Реконструкция аэропортового комплекса с. Чара (Забайкальский край)</t>
  </si>
  <si>
    <t>Реконструкция моста через р. Солонечная на км 69+173 на автомобильной дороге 76 ОП РЗ 76К-009 Шелопугино - Балей</t>
  </si>
  <si>
    <t>Реконструкция моста через р. Урулюнгуй км 49+648 на автомобильной дороге 76 ОП РЗ 76К-109 Бырка - Досатуй</t>
  </si>
  <si>
    <t>Строительство путепровода через железную дорогу на км 0+814 автомобильной дороги 76 ОП РЗ 76К-018 Баляга - Ямаровка</t>
  </si>
  <si>
    <t>Реконструкция моста через р. Шилка км 11+715 на автомобильной дороге 76 ОП РЗ 76К-007 Нерчинск - Шоноктуй</t>
  </si>
  <si>
    <t>Корректировка инженерных изысканий, проектной и рабочей документации по объекту: "Строительство автомобильной дороги Ясная - Ясногорск (подъезд от автомобильной дороги федерального значения А-350 Чита - Забайкальск - Граница с Китайской Народной Республикой к п. Ясногорск) в Оловяннинском районе Забайкальского края"</t>
  </si>
  <si>
    <t>Жилые помещения для переселения граждан из жилищного фонда, признанного аварийным</t>
  </si>
  <si>
    <t>Реконструкция, создание и эксплуатация объектов теплоснабжения на территории п. Первомайский Шилкинского района Забайкальского края</t>
  </si>
  <si>
    <t>Строительство теплотрассы в районе улиц Горького, Березнева, Пионерская, Профсоюзная в с. Кыра, Кыринского района, Забайкальского края</t>
  </si>
  <si>
    <t>Строительство станции водоподготовки воды из артезианских скважин ООО "Теплоснабжающая компания" городского поселения "Ксеньевское" муниципального района "Могочинский район"</t>
  </si>
  <si>
    <t>Строительство станции водоподготовки воды из артезианских скважин Ингодинского водозабора в г. Чита</t>
  </si>
  <si>
    <t>Строительство станции водоподготовки водозабора "Зыряниха" в г. Нерчинск</t>
  </si>
  <si>
    <t>Строительство станции водоподготовки воды из артезианских скважин на системах централизованного водоснабжения Хилокская одиночная скважина N 66-Ч-17 (ЦРБ) городского поселения "Хилокское" муниципального района "Хилокский район"</t>
  </si>
  <si>
    <t>Строительство очистных сооружений п. Тарбагатай Петровск-Забайкальского района</t>
  </si>
  <si>
    <t>Реконструкция очистных сооружений г. Хилок</t>
  </si>
  <si>
    <t>Детский сад по адресу: с. Угдан</t>
  </si>
  <si>
    <t>Детский сад по адресу: с. Смоленка, микрорайон Добротный</t>
  </si>
  <si>
    <t>Кадетский корпус "Звезда" на 1000 мест</t>
  </si>
  <si>
    <t>Строительство школы на 250 мест в селе Александровский Завод Александрово-Заводского района Забайкальского края</t>
  </si>
  <si>
    <t>Школа на 250 мест по адресу: Забайкальский край, Читинский район, с. Смоленка, ул. Садовая, 2а</t>
  </si>
  <si>
    <t>Школа в пгт. Атамановка Читинского района</t>
  </si>
  <si>
    <t>Строительство школы на 560 мест в пгт. Агинское</t>
  </si>
  <si>
    <t>Школа в пгт. Дарасун Карымского района</t>
  </si>
  <si>
    <t>Школа в пгт. Забайкальск</t>
  </si>
  <si>
    <t>Школа в с. Засопка Читинского района</t>
  </si>
  <si>
    <t>Средняя общеобразовательная школа на 800 ученических мест" в городском округе "Город Чита", мкр. Каштакский"</t>
  </si>
  <si>
    <t>Школа в г. Нерчинск</t>
  </si>
  <si>
    <t>Современный университетский кампус мирового уровня</t>
  </si>
  <si>
    <t>Сельский дом культуры в пгт. Аксёново-Зиловское</t>
  </si>
  <si>
    <t>Реконструкция здания ГУК "Забайкальский государственный театр кукол "Тридевятое царство"</t>
  </si>
  <si>
    <t>Поликлиническое подразделение 1 ГУЗ "Детский клинический медицинский центр г. Чита", пос. Текстильщиков</t>
  </si>
  <si>
    <t>Жилые помещения для детей-сирот</t>
  </si>
  <si>
    <t>Жилые помещения для многодетных семей</t>
  </si>
  <si>
    <t>Физкультурно-оздоровительный комплекс в г. Хилок</t>
  </si>
  <si>
    <t>Физкультурно-оздоровительный комплекс в с. Кыра, Кыринского района, Забайкальского края</t>
  </si>
  <si>
    <t>Финансирование, создание и эксплуатация объекта спортивной инфраструктуры - "Российский центр стрельбы из лука в г. Чита"</t>
  </si>
  <si>
    <t>Финансирование, создание и эксплуатация объекта - "Центр единоборств в г. Чита"</t>
  </si>
  <si>
    <t>Ледовая аренда по адресу: Забайкальский край, пгт. Приаргунск, МКР. 1, строение N 24</t>
  </si>
  <si>
    <t>Школа на 800 мест в мкр. 7 г.Читы</t>
  </si>
  <si>
    <t>Школа на 800 мест в мкр.Хороший</t>
  </si>
  <si>
    <t>Школа на 560 мест ул. Нерчинско-Заводская г. Чита</t>
  </si>
  <si>
    <t>Бюджетные ассигнования, утвержденные Законом Забайкальского края "О бюджете Забайкальского края на 2025 год и плановый период 2026 и 2027 годы"</t>
  </si>
  <si>
    <t>1. Общегосударственные вопросы, в том числе:</t>
  </si>
  <si>
    <t>Реконструкция объектов электросетевого хозяйства ВЛ-0,4 кВ п. Лесной Городок, Читинского района, Забайкальского края</t>
  </si>
  <si>
    <t>Реконструкция объектов электросетевого хозяйства ВЛ-0,4 кВ и ВЛ-10 кВ в сельском поселении "Сохондинское", Читинского района, Забайкальского края</t>
  </si>
  <si>
    <t>2. Национальная экономика, в том числе:</t>
  </si>
  <si>
    <t>Выполнение инженерных изысканий, подготовки проектной и рабочей документации по объекту "Строительство автомобильной дороги Западный подъезд к пгт. Чернышевск в Чернышевском районе Забайкальского края"</t>
  </si>
  <si>
    <t>2.12</t>
  </si>
  <si>
    <t>2.13</t>
  </si>
  <si>
    <t>2.14</t>
  </si>
  <si>
    <t>3. Жилищно-коммунальное хозяйство, в том числе:</t>
  </si>
  <si>
    <t>3.5</t>
  </si>
  <si>
    <t>3.6</t>
  </si>
  <si>
    <t>3.7</t>
  </si>
  <si>
    <t>4. Охрана окружающей среды, в том числе:</t>
  </si>
  <si>
    <t>5. Образование, в том числе:</t>
  </si>
  <si>
    <t>Детский сад по адресу: г. Борзя, микрорайон Борзя-3</t>
  </si>
  <si>
    <t>Школа на 800 мест в мкр. Романовский г. Читы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</si>
  <si>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</si>
  <si>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</si>
  <si>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</si>
  <si>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</si>
  <si>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</si>
  <si>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</si>
  <si>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</si>
  <si>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</si>
  <si>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</si>
  <si>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</si>
  <si>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</si>
  <si>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</si>
  <si>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</si>
  <si>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</si>
  <si>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</si>
  <si>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 xml:space="preserve">6. Культура и кинематография, в том числе: </t>
  </si>
  <si>
    <t xml:space="preserve">7. Здравоохранение, в том числе: </t>
  </si>
  <si>
    <t>8. Социальная политика, в том числе:</t>
  </si>
  <si>
    <t>9. Физическая культура и спорт, в том числе:</t>
  </si>
  <si>
    <t>9.1</t>
  </si>
  <si>
    <t>9.2</t>
  </si>
  <si>
    <t>9.3</t>
  </si>
  <si>
    <t>9.4</t>
  </si>
  <si>
    <t>9.5</t>
  </si>
  <si>
    <t>Детский сад по адресу: с. Акша</t>
  </si>
  <si>
    <t>5.19</t>
  </si>
  <si>
    <t>7. Отчет об исполнении расходов по Перечню объектов капитального строительства государственной собственности Забайкальского края, в которые осуществляются бюджетные инвестиции за счет средств бюджета края, и объектов недвижимого имущества, приобретаемых в государственную собственность Забайкальского края в результате осуществления бюджетных инвестиций за счет средств бюджета края,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</si>
</sst>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top" wrapText="1"/>
    </xf>
  </cellStyleXfs>
  <cellXfs count="42">
    <xf numFmtId="0" fontId="0" fillId="0" borderId="0" xfId="0" applyFont="1" applyFill="1" applyAlignment="1">
      <alignment vertical="top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vertical="center" wrapText="1"/>
    </xf>
    <xf numFmtId="164" fontId="0" fillId="0" borderId="0" xfId="0" applyNumberFormat="1" applyFont="1" applyFill="1" applyAlignment="1">
      <alignment vertical="top" wrapText="1"/>
    </xf>
    <xf numFmtId="49" fontId="4" fillId="0" borderId="4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4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9"/>
  <sheetViews>
    <sheetView tabSelected="1" view="pageBreakPreview" topLeftCell="B1" zoomScale="80" zoomScaleNormal="84" zoomScaleSheetLayoutView="80" workbookViewId="0">
      <selection activeCell="V3" sqref="V3"/>
    </sheetView>
  </sheetViews>
  <sheetFormatPr defaultRowHeight="12.75" x14ac:dyDescent="0.2"/>
  <cols>
    <col min="1" max="1" width="11.83203125" style="7" customWidth="1"/>
    <col min="2" max="2" width="33.83203125" customWidth="1"/>
    <col min="3" max="3" width="44.83203125" style="2" customWidth="1"/>
    <col min="4" max="4" width="25.33203125" customWidth="1"/>
    <col min="5" max="5" width="23.33203125" customWidth="1"/>
    <col min="6" max="6" width="20.83203125" customWidth="1"/>
    <col min="7" max="7" width="21.1640625" style="15" customWidth="1"/>
    <col min="8" max="8" width="21.83203125" style="15" customWidth="1"/>
    <col min="9" max="9" width="20.5" style="15" customWidth="1"/>
    <col min="10" max="10" width="19.6640625" style="15" customWidth="1"/>
    <col min="11" max="11" width="20.83203125" style="15" customWidth="1"/>
    <col min="12" max="12" width="19.5" style="15" customWidth="1"/>
    <col min="13" max="13" width="15.5" customWidth="1"/>
  </cols>
  <sheetData>
    <row r="1" spans="1:12" ht="62.25" customHeight="1" x14ac:dyDescent="0.2">
      <c r="A1" s="24" t="s">
        <v>134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0.25" customHeight="1" x14ac:dyDescent="0.2">
      <c r="A2" s="32"/>
      <c r="B2" s="32"/>
      <c r="C2" s="32"/>
      <c r="D2" s="32"/>
      <c r="E2" s="32"/>
      <c r="F2" s="32"/>
      <c r="G2" s="11"/>
      <c r="H2" s="11"/>
      <c r="I2" s="11"/>
      <c r="J2" s="11"/>
      <c r="K2" s="11"/>
      <c r="L2" s="12" t="s">
        <v>10</v>
      </c>
    </row>
    <row r="3" spans="1:12" ht="81" customHeight="1" x14ac:dyDescent="0.2">
      <c r="A3" s="36" t="s">
        <v>1</v>
      </c>
      <c r="B3" s="28" t="s">
        <v>2</v>
      </c>
      <c r="C3" s="29"/>
      <c r="D3" s="33" t="s">
        <v>91</v>
      </c>
      <c r="E3" s="34"/>
      <c r="F3" s="35"/>
      <c r="G3" s="27" t="s">
        <v>11</v>
      </c>
      <c r="H3" s="27"/>
      <c r="I3" s="27"/>
      <c r="J3" s="27" t="s">
        <v>12</v>
      </c>
      <c r="K3" s="27"/>
      <c r="L3" s="27"/>
    </row>
    <row r="4" spans="1:12" ht="62.25" customHeight="1" x14ac:dyDescent="0.2">
      <c r="A4" s="37"/>
      <c r="B4" s="30"/>
      <c r="C4" s="31"/>
      <c r="D4" s="1" t="s">
        <v>3</v>
      </c>
      <c r="E4" s="18" t="s">
        <v>4</v>
      </c>
      <c r="F4" s="17" t="s">
        <v>14</v>
      </c>
      <c r="G4" s="17" t="s">
        <v>3</v>
      </c>
      <c r="H4" s="17" t="s">
        <v>13</v>
      </c>
      <c r="I4" s="17" t="s">
        <v>14</v>
      </c>
      <c r="J4" s="17" t="s">
        <v>3</v>
      </c>
      <c r="K4" s="17" t="s">
        <v>13</v>
      </c>
      <c r="L4" s="17" t="s">
        <v>14</v>
      </c>
    </row>
    <row r="5" spans="1:12" ht="21.75" customHeight="1" x14ac:dyDescent="0.2">
      <c r="A5" s="10" t="s">
        <v>5</v>
      </c>
      <c r="B5" s="25" t="s">
        <v>6</v>
      </c>
      <c r="C5" s="25"/>
      <c r="D5" s="16" t="s">
        <v>7</v>
      </c>
      <c r="E5" s="16" t="s">
        <v>8</v>
      </c>
      <c r="F5" s="16" t="s">
        <v>9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6">
        <v>11</v>
      </c>
    </row>
    <row r="6" spans="1:12" ht="29.25" customHeight="1" x14ac:dyDescent="0.2">
      <c r="A6" s="5" t="s">
        <v>0</v>
      </c>
      <c r="B6" s="26" t="s">
        <v>15</v>
      </c>
      <c r="C6" s="26"/>
      <c r="D6" s="3">
        <f t="shared" ref="D6:L6" si="0">D10+D25+D33+D36+D56+D59+D61+D64+D7</f>
        <v>6356460.3999999994</v>
      </c>
      <c r="E6" s="3">
        <f t="shared" si="0"/>
        <v>3041077.1</v>
      </c>
      <c r="F6" s="3">
        <f t="shared" si="0"/>
        <v>3315383.2999999993</v>
      </c>
      <c r="G6" s="3">
        <f t="shared" si="0"/>
        <v>5744590.5</v>
      </c>
      <c r="H6" s="3">
        <f t="shared" si="0"/>
        <v>2992902.9</v>
      </c>
      <c r="I6" s="3">
        <f t="shared" si="0"/>
        <v>2751687.6</v>
      </c>
      <c r="J6" s="3">
        <f t="shared" si="0"/>
        <v>5121835.7000000011</v>
      </c>
      <c r="K6" s="3">
        <f t="shared" si="0"/>
        <v>2992902.4</v>
      </c>
      <c r="L6" s="3">
        <f t="shared" si="0"/>
        <v>2128933.2999999998</v>
      </c>
    </row>
    <row r="7" spans="1:12" ht="24.75" customHeight="1" x14ac:dyDescent="0.2">
      <c r="A7" s="5"/>
      <c r="B7" s="22" t="s">
        <v>92</v>
      </c>
      <c r="C7" s="23"/>
      <c r="D7" s="3">
        <f>D8+D9</f>
        <v>2750</v>
      </c>
      <c r="E7" s="20">
        <f t="shared" ref="E7:L7" si="1">E8+E9</f>
        <v>0</v>
      </c>
      <c r="F7" s="3">
        <f t="shared" si="1"/>
        <v>2750</v>
      </c>
      <c r="G7" s="3">
        <f t="shared" si="1"/>
        <v>2430</v>
      </c>
      <c r="H7" s="20">
        <f t="shared" si="1"/>
        <v>0</v>
      </c>
      <c r="I7" s="3">
        <f t="shared" si="1"/>
        <v>2430</v>
      </c>
      <c r="J7" s="3">
        <f t="shared" si="1"/>
        <v>2430</v>
      </c>
      <c r="K7" s="20">
        <f t="shared" si="1"/>
        <v>0</v>
      </c>
      <c r="L7" s="3">
        <f t="shared" si="1"/>
        <v>2430</v>
      </c>
    </row>
    <row r="8" spans="1:12" ht="69" customHeight="1" x14ac:dyDescent="0.2">
      <c r="A8" s="10" t="s">
        <v>16</v>
      </c>
      <c r="B8" s="21" t="s">
        <v>93</v>
      </c>
      <c r="C8" s="21"/>
      <c r="D8" s="4">
        <f>F8</f>
        <v>1357.5</v>
      </c>
      <c r="E8" s="19">
        <v>0</v>
      </c>
      <c r="F8" s="4">
        <v>1357.5</v>
      </c>
      <c r="G8" s="4">
        <f>I8</f>
        <v>1097.5</v>
      </c>
      <c r="H8" s="19">
        <v>0</v>
      </c>
      <c r="I8" s="4">
        <v>1097.5</v>
      </c>
      <c r="J8" s="4">
        <f>L8</f>
        <v>1097.5</v>
      </c>
      <c r="K8" s="19">
        <v>0</v>
      </c>
      <c r="L8" s="4">
        <v>1097.5</v>
      </c>
    </row>
    <row r="9" spans="1:12" ht="73.5" customHeight="1" x14ac:dyDescent="0.2">
      <c r="A9" s="10" t="s">
        <v>17</v>
      </c>
      <c r="B9" s="21" t="s">
        <v>94</v>
      </c>
      <c r="C9" s="21"/>
      <c r="D9" s="4">
        <f>F9</f>
        <v>1392.5</v>
      </c>
      <c r="E9" s="19">
        <v>0</v>
      </c>
      <c r="F9" s="4">
        <v>1392.5</v>
      </c>
      <c r="G9" s="4">
        <f>I9</f>
        <v>1332.5</v>
      </c>
      <c r="H9" s="19">
        <v>0</v>
      </c>
      <c r="I9" s="4">
        <v>1332.5</v>
      </c>
      <c r="J9" s="4">
        <f>L9</f>
        <v>1332.5</v>
      </c>
      <c r="K9" s="19">
        <v>0</v>
      </c>
      <c r="L9" s="4">
        <v>1332.5</v>
      </c>
    </row>
    <row r="10" spans="1:12" ht="24.75" customHeight="1" x14ac:dyDescent="0.2">
      <c r="A10" s="9"/>
      <c r="B10" s="22" t="s">
        <v>95</v>
      </c>
      <c r="C10" s="23"/>
      <c r="D10" s="3">
        <f t="shared" ref="D10:L10" si="2">SUM(D11:D24)</f>
        <v>1928419.4</v>
      </c>
      <c r="E10" s="3">
        <f t="shared" si="2"/>
        <v>1247898.5</v>
      </c>
      <c r="F10" s="3">
        <f t="shared" si="2"/>
        <v>680520.9</v>
      </c>
      <c r="G10" s="3">
        <f t="shared" si="2"/>
        <v>1911030</v>
      </c>
      <c r="H10" s="3">
        <f t="shared" si="2"/>
        <v>1247898.5</v>
      </c>
      <c r="I10" s="3">
        <f t="shared" si="2"/>
        <v>663131.5</v>
      </c>
      <c r="J10" s="3">
        <f t="shared" si="2"/>
        <v>1864517.5000000002</v>
      </c>
      <c r="K10" s="3">
        <f t="shared" si="2"/>
        <v>1247898.4000000001</v>
      </c>
      <c r="L10" s="3">
        <f t="shared" si="2"/>
        <v>616619.10000000009</v>
      </c>
    </row>
    <row r="11" spans="1:12" ht="57.75" customHeight="1" x14ac:dyDescent="0.2">
      <c r="A11" s="10" t="s">
        <v>18</v>
      </c>
      <c r="B11" s="21" t="s">
        <v>43</v>
      </c>
      <c r="C11" s="21"/>
      <c r="D11" s="4">
        <f>E11+F11</f>
        <v>106477.8</v>
      </c>
      <c r="E11" s="4">
        <v>95500.6</v>
      </c>
      <c r="F11" s="4">
        <v>10977.2</v>
      </c>
      <c r="G11" s="13">
        <f>H11+I11</f>
        <v>106477.8</v>
      </c>
      <c r="H11" s="4">
        <v>95500.6</v>
      </c>
      <c r="I11" s="4">
        <v>10977.2</v>
      </c>
      <c r="J11" s="13">
        <f>K11+L11</f>
        <v>106477.8</v>
      </c>
      <c r="K11" s="4">
        <v>95500.6</v>
      </c>
      <c r="L11" s="4">
        <v>10977.2</v>
      </c>
    </row>
    <row r="12" spans="1:12" ht="59.25" customHeight="1" x14ac:dyDescent="0.2">
      <c r="A12" s="10" t="s">
        <v>19</v>
      </c>
      <c r="B12" s="21" t="s">
        <v>44</v>
      </c>
      <c r="C12" s="21"/>
      <c r="D12" s="4">
        <f t="shared" ref="D12:D24" si="3">E12+F12</f>
        <v>163258.6</v>
      </c>
      <c r="E12" s="4">
        <v>153463</v>
      </c>
      <c r="F12" s="4">
        <v>9795.6</v>
      </c>
      <c r="G12" s="4">
        <f t="shared" ref="G12:G14" si="4">H12+I12</f>
        <v>163258.6</v>
      </c>
      <c r="H12" s="4">
        <v>153463</v>
      </c>
      <c r="I12" s="4">
        <v>9795.6</v>
      </c>
      <c r="J12" s="4">
        <f t="shared" ref="J12:J14" si="5">K12+L12</f>
        <v>163258.6</v>
      </c>
      <c r="K12" s="4">
        <v>153463</v>
      </c>
      <c r="L12" s="4">
        <v>9795.6</v>
      </c>
    </row>
    <row r="13" spans="1:12" ht="63" customHeight="1" x14ac:dyDescent="0.2">
      <c r="A13" s="10" t="s">
        <v>20</v>
      </c>
      <c r="B13" s="21" t="s">
        <v>45</v>
      </c>
      <c r="C13" s="21"/>
      <c r="D13" s="4">
        <f t="shared" si="3"/>
        <v>421196.60000000003</v>
      </c>
      <c r="E13" s="4">
        <v>395924.7</v>
      </c>
      <c r="F13" s="4">
        <v>25271.9</v>
      </c>
      <c r="G13" s="4">
        <f t="shared" si="4"/>
        <v>421196.60000000003</v>
      </c>
      <c r="H13" s="4">
        <v>395924.7</v>
      </c>
      <c r="I13" s="4">
        <v>25271.9</v>
      </c>
      <c r="J13" s="4">
        <f t="shared" si="5"/>
        <v>421196.60000000003</v>
      </c>
      <c r="K13" s="4">
        <v>395924.7</v>
      </c>
      <c r="L13" s="4">
        <v>25271.9</v>
      </c>
    </row>
    <row r="14" spans="1:12" ht="59.25" customHeight="1" x14ac:dyDescent="0.2">
      <c r="A14" s="10" t="s">
        <v>21</v>
      </c>
      <c r="B14" s="40" t="s">
        <v>46</v>
      </c>
      <c r="C14" s="41"/>
      <c r="D14" s="4">
        <f t="shared" si="3"/>
        <v>163482.5</v>
      </c>
      <c r="E14" s="4">
        <v>153673.5</v>
      </c>
      <c r="F14" s="4">
        <v>9809</v>
      </c>
      <c r="G14" s="4">
        <f t="shared" si="4"/>
        <v>163482.5</v>
      </c>
      <c r="H14" s="4">
        <v>153673.5</v>
      </c>
      <c r="I14" s="4">
        <v>9809</v>
      </c>
      <c r="J14" s="4">
        <f t="shared" si="5"/>
        <v>163482.5</v>
      </c>
      <c r="K14" s="4">
        <v>153673.5</v>
      </c>
      <c r="L14" s="4">
        <v>9809</v>
      </c>
    </row>
    <row r="15" spans="1:12" ht="57" customHeight="1" x14ac:dyDescent="0.2">
      <c r="A15" s="10" t="s">
        <v>22</v>
      </c>
      <c r="B15" s="21" t="s">
        <v>47</v>
      </c>
      <c r="C15" s="21"/>
      <c r="D15" s="4">
        <f t="shared" si="3"/>
        <v>20000</v>
      </c>
      <c r="E15" s="19">
        <v>0</v>
      </c>
      <c r="F15" s="4">
        <v>20000</v>
      </c>
      <c r="G15" s="13">
        <f t="shared" ref="G15:G24" si="6">H15+I15</f>
        <v>20000</v>
      </c>
      <c r="H15" s="19">
        <v>0</v>
      </c>
      <c r="I15" s="4">
        <v>20000</v>
      </c>
      <c r="J15" s="19">
        <f t="shared" ref="J15:J24" si="7">K15+L15</f>
        <v>0</v>
      </c>
      <c r="K15" s="19">
        <v>0</v>
      </c>
      <c r="L15" s="19">
        <v>0</v>
      </c>
    </row>
    <row r="16" spans="1:12" ht="57" customHeight="1" x14ac:dyDescent="0.2">
      <c r="A16" s="10" t="s">
        <v>23</v>
      </c>
      <c r="B16" s="21" t="s">
        <v>48</v>
      </c>
      <c r="C16" s="21"/>
      <c r="D16" s="4">
        <f t="shared" si="3"/>
        <v>398756.2</v>
      </c>
      <c r="E16" s="4">
        <v>238208.1</v>
      </c>
      <c r="F16" s="4">
        <v>160548.1</v>
      </c>
      <c r="G16" s="13">
        <f t="shared" si="6"/>
        <v>381366.9</v>
      </c>
      <c r="H16" s="4">
        <v>238208.1</v>
      </c>
      <c r="I16" s="4">
        <v>143158.79999999999</v>
      </c>
      <c r="J16" s="13">
        <f t="shared" si="7"/>
        <v>381366.8</v>
      </c>
      <c r="K16" s="4">
        <v>238208</v>
      </c>
      <c r="L16" s="4">
        <v>143158.79999999999</v>
      </c>
    </row>
    <row r="17" spans="1:12" ht="71.25" customHeight="1" x14ac:dyDescent="0.2">
      <c r="A17" s="10" t="s">
        <v>24</v>
      </c>
      <c r="B17" s="21" t="s">
        <v>49</v>
      </c>
      <c r="C17" s="21"/>
      <c r="D17" s="4">
        <f t="shared" si="3"/>
        <v>224605.1</v>
      </c>
      <c r="E17" s="4">
        <v>211128.6</v>
      </c>
      <c r="F17" s="4">
        <v>13476.5</v>
      </c>
      <c r="G17" s="4">
        <f t="shared" si="6"/>
        <v>224605.1</v>
      </c>
      <c r="H17" s="4">
        <v>211128.6</v>
      </c>
      <c r="I17" s="4">
        <v>13476.5</v>
      </c>
      <c r="J17" s="4">
        <f t="shared" si="7"/>
        <v>224605.1</v>
      </c>
      <c r="K17" s="4">
        <v>211128.6</v>
      </c>
      <c r="L17" s="4">
        <v>13476.5</v>
      </c>
    </row>
    <row r="18" spans="1:12" ht="39.75" customHeight="1" x14ac:dyDescent="0.2">
      <c r="A18" s="10" t="s">
        <v>25</v>
      </c>
      <c r="B18" s="21" t="s">
        <v>50</v>
      </c>
      <c r="C18" s="21"/>
      <c r="D18" s="4">
        <f t="shared" si="3"/>
        <v>14548.8</v>
      </c>
      <c r="E18" s="19">
        <v>0</v>
      </c>
      <c r="F18" s="4">
        <v>14548.8</v>
      </c>
      <c r="G18" s="13">
        <f t="shared" si="6"/>
        <v>14548.8</v>
      </c>
      <c r="H18" s="19">
        <v>0</v>
      </c>
      <c r="I18" s="4">
        <v>14548.8</v>
      </c>
      <c r="J18" s="13">
        <f t="shared" si="7"/>
        <v>5526</v>
      </c>
      <c r="K18" s="19">
        <v>0</v>
      </c>
      <c r="L18" s="4">
        <v>5526</v>
      </c>
    </row>
    <row r="19" spans="1:12" ht="61.5" customHeight="1" x14ac:dyDescent="0.2">
      <c r="A19" s="10" t="s">
        <v>26</v>
      </c>
      <c r="B19" s="21" t="s">
        <v>51</v>
      </c>
      <c r="C19" s="21"/>
      <c r="D19" s="4">
        <f t="shared" si="3"/>
        <v>106713.2</v>
      </c>
      <c r="E19" s="19">
        <v>0</v>
      </c>
      <c r="F19" s="4">
        <v>106713.2</v>
      </c>
      <c r="G19" s="13">
        <f t="shared" si="6"/>
        <v>106713.2</v>
      </c>
      <c r="H19" s="19">
        <v>0</v>
      </c>
      <c r="I19" s="4">
        <v>106713.2</v>
      </c>
      <c r="J19" s="13">
        <f t="shared" si="7"/>
        <v>106713.2</v>
      </c>
      <c r="K19" s="19">
        <v>0</v>
      </c>
      <c r="L19" s="4">
        <v>106713.2</v>
      </c>
    </row>
    <row r="20" spans="1:12" ht="63.75" customHeight="1" x14ac:dyDescent="0.2">
      <c r="A20" s="10" t="s">
        <v>27</v>
      </c>
      <c r="B20" s="21" t="s">
        <v>52</v>
      </c>
      <c r="C20" s="21"/>
      <c r="D20" s="4">
        <f t="shared" si="3"/>
        <v>276894.2</v>
      </c>
      <c r="E20" s="19">
        <v>0</v>
      </c>
      <c r="F20" s="4">
        <v>276894.2</v>
      </c>
      <c r="G20" s="13">
        <f t="shared" si="6"/>
        <v>276894.2</v>
      </c>
      <c r="H20" s="19">
        <v>0</v>
      </c>
      <c r="I20" s="4">
        <v>276894.2</v>
      </c>
      <c r="J20" s="13">
        <f t="shared" si="7"/>
        <v>276614.59999999998</v>
      </c>
      <c r="K20" s="19">
        <v>0</v>
      </c>
      <c r="L20" s="4">
        <v>276614.59999999998</v>
      </c>
    </row>
    <row r="21" spans="1:12" ht="61.5" customHeight="1" x14ac:dyDescent="0.2">
      <c r="A21" s="10" t="s">
        <v>28</v>
      </c>
      <c r="B21" s="21" t="s">
        <v>53</v>
      </c>
      <c r="C21" s="21"/>
      <c r="D21" s="4">
        <f t="shared" si="3"/>
        <v>3721.4</v>
      </c>
      <c r="E21" s="19">
        <v>0</v>
      </c>
      <c r="F21" s="4">
        <v>3721.4</v>
      </c>
      <c r="G21" s="13">
        <f t="shared" si="6"/>
        <v>3721.3</v>
      </c>
      <c r="H21" s="19">
        <v>0</v>
      </c>
      <c r="I21" s="4">
        <v>3721.3</v>
      </c>
      <c r="J21" s="13">
        <f t="shared" si="7"/>
        <v>3511.3</v>
      </c>
      <c r="K21" s="19">
        <v>0</v>
      </c>
      <c r="L21" s="13">
        <v>3511.3</v>
      </c>
    </row>
    <row r="22" spans="1:12" ht="97.5" customHeight="1" x14ac:dyDescent="0.2">
      <c r="A22" s="10" t="s">
        <v>97</v>
      </c>
      <c r="B22" s="21" t="s">
        <v>96</v>
      </c>
      <c r="C22" s="21"/>
      <c r="D22" s="4">
        <f>E22+F22</f>
        <v>6500</v>
      </c>
      <c r="E22" s="19">
        <v>0</v>
      </c>
      <c r="F22" s="4">
        <v>6500</v>
      </c>
      <c r="G22" s="13">
        <f>H22+I22</f>
        <v>6500</v>
      </c>
      <c r="H22" s="19">
        <v>0</v>
      </c>
      <c r="I22" s="4">
        <v>6500</v>
      </c>
      <c r="J22" s="19">
        <f>K22+L22</f>
        <v>0</v>
      </c>
      <c r="K22" s="19">
        <v>0</v>
      </c>
      <c r="L22" s="19">
        <v>0</v>
      </c>
    </row>
    <row r="23" spans="1:12" ht="81" customHeight="1" x14ac:dyDescent="0.2">
      <c r="A23" s="10" t="s">
        <v>98</v>
      </c>
      <c r="B23" s="21" t="s">
        <v>54</v>
      </c>
      <c r="C23" s="21"/>
      <c r="D23" s="4">
        <f t="shared" si="3"/>
        <v>11765</v>
      </c>
      <c r="E23" s="19">
        <v>0</v>
      </c>
      <c r="F23" s="4">
        <v>11765</v>
      </c>
      <c r="G23" s="4">
        <f t="shared" si="6"/>
        <v>11765</v>
      </c>
      <c r="H23" s="19">
        <v>0</v>
      </c>
      <c r="I23" s="4">
        <v>11765</v>
      </c>
      <c r="J23" s="4">
        <f t="shared" si="7"/>
        <v>11765</v>
      </c>
      <c r="K23" s="19">
        <v>0</v>
      </c>
      <c r="L23" s="4">
        <v>11765</v>
      </c>
    </row>
    <row r="24" spans="1:12" ht="141" customHeight="1" x14ac:dyDescent="0.2">
      <c r="A24" s="10" t="s">
        <v>99</v>
      </c>
      <c r="B24" s="21" t="s">
        <v>55</v>
      </c>
      <c r="C24" s="21"/>
      <c r="D24" s="4">
        <f t="shared" si="3"/>
        <v>10500</v>
      </c>
      <c r="E24" s="19">
        <v>0</v>
      </c>
      <c r="F24" s="4">
        <v>10500</v>
      </c>
      <c r="G24" s="13">
        <f t="shared" si="6"/>
        <v>10500</v>
      </c>
      <c r="H24" s="19">
        <v>0</v>
      </c>
      <c r="I24" s="4">
        <v>10500</v>
      </c>
      <c r="J24" s="19">
        <f t="shared" si="7"/>
        <v>0</v>
      </c>
      <c r="K24" s="19">
        <v>0</v>
      </c>
      <c r="L24" s="19">
        <v>0</v>
      </c>
    </row>
    <row r="25" spans="1:12" ht="31.5" customHeight="1" x14ac:dyDescent="0.2">
      <c r="A25" s="14"/>
      <c r="B25" s="22" t="s">
        <v>100</v>
      </c>
      <c r="C25" s="23"/>
      <c r="D25" s="3">
        <f t="shared" ref="D25:L25" si="8">SUM(D26:D32)</f>
        <v>616171.39999999991</v>
      </c>
      <c r="E25" s="3">
        <f t="shared" si="8"/>
        <v>189290.6</v>
      </c>
      <c r="F25" s="3">
        <f t="shared" si="8"/>
        <v>426880.8</v>
      </c>
      <c r="G25" s="3">
        <f t="shared" si="8"/>
        <v>350554.3</v>
      </c>
      <c r="H25" s="3">
        <f t="shared" si="8"/>
        <v>141116.4</v>
      </c>
      <c r="I25" s="3">
        <f t="shared" si="8"/>
        <v>209437.9</v>
      </c>
      <c r="J25" s="3">
        <f t="shared" si="8"/>
        <v>350554.3</v>
      </c>
      <c r="K25" s="3">
        <f t="shared" si="8"/>
        <v>141116.4</v>
      </c>
      <c r="L25" s="3">
        <f t="shared" si="8"/>
        <v>209437.9</v>
      </c>
    </row>
    <row r="26" spans="1:12" ht="62.25" customHeight="1" x14ac:dyDescent="0.2">
      <c r="A26" s="10" t="s">
        <v>29</v>
      </c>
      <c r="B26" s="21" t="s">
        <v>56</v>
      </c>
      <c r="C26" s="21"/>
      <c r="D26" s="4">
        <f>E26+F26</f>
        <v>520090.7</v>
      </c>
      <c r="E26" s="4">
        <v>111303.3</v>
      </c>
      <c r="F26" s="4">
        <v>408787.4</v>
      </c>
      <c r="G26" s="13">
        <f>H26+I26</f>
        <v>254473.60000000001</v>
      </c>
      <c r="H26" s="4">
        <v>63129.1</v>
      </c>
      <c r="I26" s="4">
        <v>191344.5</v>
      </c>
      <c r="J26" s="13">
        <f>K26+L26</f>
        <v>254473.60000000001</v>
      </c>
      <c r="K26" s="4">
        <v>63129.1</v>
      </c>
      <c r="L26" s="4">
        <v>191344.5</v>
      </c>
    </row>
    <row r="27" spans="1:12" ht="71.25" customHeight="1" x14ac:dyDescent="0.2">
      <c r="A27" s="10" t="s">
        <v>30</v>
      </c>
      <c r="B27" s="21" t="s">
        <v>57</v>
      </c>
      <c r="C27" s="21"/>
      <c r="D27" s="4">
        <f t="shared" ref="D27:D32" si="9">E27+F27</f>
        <v>54791.9</v>
      </c>
      <c r="E27" s="4">
        <v>40385.4</v>
      </c>
      <c r="F27" s="4">
        <v>14406.5</v>
      </c>
      <c r="G27" s="13">
        <f t="shared" ref="G27:G32" si="10">H27+I27</f>
        <v>54791.9</v>
      </c>
      <c r="H27" s="4">
        <v>40385.4</v>
      </c>
      <c r="I27" s="4">
        <v>14406.5</v>
      </c>
      <c r="J27" s="13">
        <f t="shared" ref="J27:J32" si="11">K27+L27</f>
        <v>54791.9</v>
      </c>
      <c r="K27" s="4">
        <v>40385.4</v>
      </c>
      <c r="L27" s="4">
        <v>14406.5</v>
      </c>
    </row>
    <row r="28" spans="1:12" ht="79.5" customHeight="1" x14ac:dyDescent="0.2">
      <c r="A28" s="10" t="s">
        <v>31</v>
      </c>
      <c r="B28" s="21" t="s">
        <v>58</v>
      </c>
      <c r="C28" s="21"/>
      <c r="D28" s="4">
        <f t="shared" si="9"/>
        <v>37981.700000000004</v>
      </c>
      <c r="E28" s="4">
        <v>37601.9</v>
      </c>
      <c r="F28" s="4">
        <v>379.8</v>
      </c>
      <c r="G28" s="13">
        <f t="shared" si="10"/>
        <v>37981.700000000004</v>
      </c>
      <c r="H28" s="4">
        <v>37601.9</v>
      </c>
      <c r="I28" s="4">
        <v>379.8</v>
      </c>
      <c r="J28" s="13">
        <f t="shared" si="11"/>
        <v>37981.700000000004</v>
      </c>
      <c r="K28" s="4">
        <v>37601.9</v>
      </c>
      <c r="L28" s="4">
        <v>379.8</v>
      </c>
    </row>
    <row r="29" spans="1:12" ht="87" customHeight="1" x14ac:dyDescent="0.2">
      <c r="A29" s="10" t="s">
        <v>32</v>
      </c>
      <c r="B29" s="21" t="s">
        <v>59</v>
      </c>
      <c r="C29" s="21"/>
      <c r="D29" s="4">
        <f t="shared" si="9"/>
        <v>110</v>
      </c>
      <c r="E29" s="19">
        <v>0</v>
      </c>
      <c r="F29" s="4">
        <v>110</v>
      </c>
      <c r="G29" s="13">
        <f t="shared" si="10"/>
        <v>110</v>
      </c>
      <c r="H29" s="19">
        <v>0</v>
      </c>
      <c r="I29" s="4">
        <v>110</v>
      </c>
      <c r="J29" s="13">
        <f t="shared" si="11"/>
        <v>110</v>
      </c>
      <c r="K29" s="19">
        <v>0</v>
      </c>
      <c r="L29" s="4">
        <v>110</v>
      </c>
    </row>
    <row r="30" spans="1:12" ht="64.5" customHeight="1" x14ac:dyDescent="0.2">
      <c r="A30" s="10" t="s">
        <v>101</v>
      </c>
      <c r="B30" s="21" t="s">
        <v>60</v>
      </c>
      <c r="C30" s="21"/>
      <c r="D30" s="4">
        <f t="shared" si="9"/>
        <v>117</v>
      </c>
      <c r="E30" s="19">
        <v>0</v>
      </c>
      <c r="F30" s="4">
        <v>117</v>
      </c>
      <c r="G30" s="13">
        <f t="shared" si="10"/>
        <v>117</v>
      </c>
      <c r="H30" s="19">
        <v>0</v>
      </c>
      <c r="I30" s="4">
        <v>117</v>
      </c>
      <c r="J30" s="13">
        <f t="shared" si="11"/>
        <v>117</v>
      </c>
      <c r="K30" s="19">
        <v>0</v>
      </c>
      <c r="L30" s="4">
        <v>117</v>
      </c>
    </row>
    <row r="31" spans="1:12" ht="47.25" customHeight="1" x14ac:dyDescent="0.2">
      <c r="A31" s="10" t="s">
        <v>102</v>
      </c>
      <c r="B31" s="21" t="s">
        <v>61</v>
      </c>
      <c r="C31" s="21"/>
      <c r="D31" s="4">
        <f t="shared" si="9"/>
        <v>100</v>
      </c>
      <c r="E31" s="19">
        <v>0</v>
      </c>
      <c r="F31" s="4">
        <v>100</v>
      </c>
      <c r="G31" s="4">
        <f t="shared" si="10"/>
        <v>100</v>
      </c>
      <c r="H31" s="19">
        <v>0</v>
      </c>
      <c r="I31" s="4">
        <v>100</v>
      </c>
      <c r="J31" s="4">
        <f t="shared" si="11"/>
        <v>100</v>
      </c>
      <c r="K31" s="19">
        <v>0</v>
      </c>
      <c r="L31" s="4">
        <v>100</v>
      </c>
    </row>
    <row r="32" spans="1:12" ht="97.5" customHeight="1" x14ac:dyDescent="0.2">
      <c r="A32" s="10" t="s">
        <v>103</v>
      </c>
      <c r="B32" s="21" t="s">
        <v>62</v>
      </c>
      <c r="C32" s="21"/>
      <c r="D32" s="4">
        <f t="shared" si="9"/>
        <v>2980.1</v>
      </c>
      <c r="E32" s="19">
        <v>0</v>
      </c>
      <c r="F32" s="4">
        <v>2980.1</v>
      </c>
      <c r="G32" s="4">
        <f t="shared" si="10"/>
        <v>2980.1</v>
      </c>
      <c r="H32" s="19">
        <v>0</v>
      </c>
      <c r="I32" s="4">
        <v>2980.1</v>
      </c>
      <c r="J32" s="4">
        <f t="shared" si="11"/>
        <v>2980.1</v>
      </c>
      <c r="K32" s="19">
        <v>0</v>
      </c>
      <c r="L32" s="4">
        <v>2980.1</v>
      </c>
    </row>
    <row r="33" spans="1:13" ht="21.75" customHeight="1" x14ac:dyDescent="0.2">
      <c r="A33" s="10"/>
      <c r="B33" s="22" t="s">
        <v>104</v>
      </c>
      <c r="C33" s="23"/>
      <c r="D33" s="3">
        <f t="shared" ref="D33:L33" si="12">SUM(D34:D35)</f>
        <v>42841</v>
      </c>
      <c r="E33" s="20">
        <f t="shared" si="12"/>
        <v>0</v>
      </c>
      <c r="F33" s="3">
        <f t="shared" si="12"/>
        <v>42841</v>
      </c>
      <c r="G33" s="3">
        <f t="shared" si="12"/>
        <v>42841</v>
      </c>
      <c r="H33" s="20">
        <f t="shared" si="12"/>
        <v>0</v>
      </c>
      <c r="I33" s="3">
        <f t="shared" si="12"/>
        <v>42841</v>
      </c>
      <c r="J33" s="3">
        <f t="shared" si="12"/>
        <v>29170.7</v>
      </c>
      <c r="K33" s="20">
        <f t="shared" si="12"/>
        <v>0</v>
      </c>
      <c r="L33" s="3">
        <f t="shared" si="12"/>
        <v>29170.7</v>
      </c>
    </row>
    <row r="34" spans="1:13" ht="42.75" customHeight="1" x14ac:dyDescent="0.2">
      <c r="A34" s="10" t="s">
        <v>33</v>
      </c>
      <c r="B34" s="21" t="s">
        <v>63</v>
      </c>
      <c r="C34" s="21"/>
      <c r="D34" s="4">
        <f>E34+F34</f>
        <v>26698.400000000001</v>
      </c>
      <c r="E34" s="19">
        <v>0</v>
      </c>
      <c r="F34" s="4">
        <v>26698.400000000001</v>
      </c>
      <c r="G34" s="4">
        <f>H34+I34</f>
        <v>26698.400000000001</v>
      </c>
      <c r="H34" s="19">
        <v>0</v>
      </c>
      <c r="I34" s="4">
        <v>26698.400000000001</v>
      </c>
      <c r="J34" s="13">
        <f>K34+L34</f>
        <v>13028.1</v>
      </c>
      <c r="K34" s="19">
        <v>0</v>
      </c>
      <c r="L34" s="4">
        <v>13028.1</v>
      </c>
      <c r="M34" s="8"/>
    </row>
    <row r="35" spans="1:13" ht="27" customHeight="1" x14ac:dyDescent="0.2">
      <c r="A35" s="10" t="s">
        <v>34</v>
      </c>
      <c r="B35" s="21" t="s">
        <v>64</v>
      </c>
      <c r="C35" s="21"/>
      <c r="D35" s="4">
        <f t="shared" ref="D35" si="13">E35+F35</f>
        <v>16142.6</v>
      </c>
      <c r="E35" s="19">
        <v>0</v>
      </c>
      <c r="F35" s="4">
        <v>16142.6</v>
      </c>
      <c r="G35" s="4">
        <f t="shared" ref="G35" si="14">H35+I35</f>
        <v>16142.6</v>
      </c>
      <c r="H35" s="19">
        <v>0</v>
      </c>
      <c r="I35" s="4">
        <v>16142.6</v>
      </c>
      <c r="J35" s="4">
        <f t="shared" ref="J35" si="15">K35+L35</f>
        <v>16142.6</v>
      </c>
      <c r="K35" s="19">
        <v>0</v>
      </c>
      <c r="L35" s="4">
        <v>16142.6</v>
      </c>
    </row>
    <row r="36" spans="1:13" ht="24.75" customHeight="1" x14ac:dyDescent="0.2">
      <c r="A36" s="10"/>
      <c r="B36" s="22" t="s">
        <v>105</v>
      </c>
      <c r="C36" s="23"/>
      <c r="D36" s="3">
        <f>SUM(D37:D55)</f>
        <v>1176357.8</v>
      </c>
      <c r="E36" s="3">
        <f t="shared" ref="E36:L36" si="16">SUM(E37:E55)</f>
        <v>72836.700000000012</v>
      </c>
      <c r="F36" s="3">
        <f t="shared" si="16"/>
        <v>1103521.0999999999</v>
      </c>
      <c r="G36" s="3">
        <f t="shared" si="16"/>
        <v>854857.60000000033</v>
      </c>
      <c r="H36" s="3">
        <f t="shared" si="16"/>
        <v>72836.700000000012</v>
      </c>
      <c r="I36" s="3">
        <f t="shared" si="16"/>
        <v>782020.9</v>
      </c>
      <c r="J36" s="3">
        <f t="shared" si="16"/>
        <v>708340.90000000026</v>
      </c>
      <c r="K36" s="3">
        <f t="shared" si="16"/>
        <v>72836.700000000012</v>
      </c>
      <c r="L36" s="3">
        <f t="shared" si="16"/>
        <v>635504.19999999995</v>
      </c>
    </row>
    <row r="37" spans="1:13" ht="35.25" customHeight="1" x14ac:dyDescent="0.2">
      <c r="A37" s="10" t="s">
        <v>35</v>
      </c>
      <c r="B37" s="38" t="s">
        <v>132</v>
      </c>
      <c r="C37" s="39"/>
      <c r="D37" s="4">
        <f>F37</f>
        <v>321500</v>
      </c>
      <c r="E37" s="19">
        <v>0</v>
      </c>
      <c r="F37" s="4">
        <v>321500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</row>
    <row r="38" spans="1:13" ht="43.5" customHeight="1" x14ac:dyDescent="0.2">
      <c r="A38" s="10" t="s">
        <v>36</v>
      </c>
      <c r="B38" s="38" t="s">
        <v>106</v>
      </c>
      <c r="C38" s="39"/>
      <c r="D38" s="4">
        <f>E38+F38</f>
        <v>166533.79999999999</v>
      </c>
      <c r="E38" s="19">
        <v>0</v>
      </c>
      <c r="F38" s="4">
        <v>166533.79999999999</v>
      </c>
      <c r="G38" s="4">
        <f>H38+I38</f>
        <v>166533.79999999999</v>
      </c>
      <c r="H38" s="19">
        <v>0</v>
      </c>
      <c r="I38" s="4">
        <v>166533.79999999999</v>
      </c>
      <c r="J38" s="4">
        <f>K38+L38</f>
        <v>166500</v>
      </c>
      <c r="K38" s="19">
        <v>0</v>
      </c>
      <c r="L38" s="4">
        <v>166500</v>
      </c>
    </row>
    <row r="39" spans="1:13" ht="34.5" customHeight="1" x14ac:dyDescent="0.2">
      <c r="A39" s="10" t="s">
        <v>37</v>
      </c>
      <c r="B39" s="21" t="s">
        <v>65</v>
      </c>
      <c r="C39" s="21"/>
      <c r="D39" s="4">
        <f t="shared" ref="D39:D55" si="17">E39+F39</f>
        <v>10458.299999999999</v>
      </c>
      <c r="E39" s="19">
        <v>0</v>
      </c>
      <c r="F39" s="4">
        <v>10458.299999999999</v>
      </c>
      <c r="G39" s="4">
        <f t="shared" ref="G39" si="18">H39+I39</f>
        <v>10458.299999999999</v>
      </c>
      <c r="H39" s="19">
        <v>0</v>
      </c>
      <c r="I39" s="4">
        <v>10458.299999999999</v>
      </c>
      <c r="J39" s="4">
        <f t="shared" ref="J39" si="19">K39+L39</f>
        <v>10458.299999999999</v>
      </c>
      <c r="K39" s="19">
        <v>0</v>
      </c>
      <c r="L39" s="4">
        <v>10458.299999999999</v>
      </c>
    </row>
    <row r="40" spans="1:13" ht="42.75" customHeight="1" x14ac:dyDescent="0.2">
      <c r="A40" s="10" t="s">
        <v>108</v>
      </c>
      <c r="B40" s="21" t="s">
        <v>66</v>
      </c>
      <c r="C40" s="21"/>
      <c r="D40" s="4">
        <f t="shared" si="17"/>
        <v>116019.2</v>
      </c>
      <c r="E40" s="19">
        <v>0</v>
      </c>
      <c r="F40" s="4">
        <v>116019.2</v>
      </c>
      <c r="G40" s="4">
        <f t="shared" ref="G40:G69" si="20">H40+I40</f>
        <v>116019.2</v>
      </c>
      <c r="H40" s="19">
        <v>0</v>
      </c>
      <c r="I40" s="4">
        <v>116019.2</v>
      </c>
      <c r="J40" s="13">
        <f t="shared" ref="J40:J53" si="21">K40+L40</f>
        <v>38694.5</v>
      </c>
      <c r="K40" s="19">
        <v>0</v>
      </c>
      <c r="L40" s="4">
        <v>38694.5</v>
      </c>
    </row>
    <row r="41" spans="1:13" ht="25.5" customHeight="1" x14ac:dyDescent="0.2">
      <c r="A41" s="10" t="s">
        <v>109</v>
      </c>
      <c r="B41" s="21" t="s">
        <v>67</v>
      </c>
      <c r="C41" s="21"/>
      <c r="D41" s="4">
        <f t="shared" si="17"/>
        <v>3868.4</v>
      </c>
      <c r="E41" s="4">
        <v>3791</v>
      </c>
      <c r="F41" s="4">
        <v>77.400000000000006</v>
      </c>
      <c r="G41" s="13">
        <f t="shared" si="20"/>
        <v>3868.4</v>
      </c>
      <c r="H41" s="4">
        <v>3791</v>
      </c>
      <c r="I41" s="4">
        <v>77.400000000000006</v>
      </c>
      <c r="J41" s="13">
        <f t="shared" si="21"/>
        <v>3868.4</v>
      </c>
      <c r="K41" s="4">
        <v>3791</v>
      </c>
      <c r="L41" s="4">
        <v>77.400000000000006</v>
      </c>
    </row>
    <row r="42" spans="1:13" ht="62.25" customHeight="1" x14ac:dyDescent="0.2">
      <c r="A42" s="10" t="s">
        <v>110</v>
      </c>
      <c r="B42" s="21" t="s">
        <v>68</v>
      </c>
      <c r="C42" s="21"/>
      <c r="D42" s="4">
        <f t="shared" si="17"/>
        <v>56434.8</v>
      </c>
      <c r="E42" s="19">
        <v>0</v>
      </c>
      <c r="F42" s="4">
        <v>56434.8</v>
      </c>
      <c r="G42" s="4">
        <f t="shared" si="20"/>
        <v>56434.8</v>
      </c>
      <c r="H42" s="19">
        <v>0</v>
      </c>
      <c r="I42" s="4">
        <v>56434.8</v>
      </c>
      <c r="J42" s="4">
        <f t="shared" si="21"/>
        <v>56434.8</v>
      </c>
      <c r="K42" s="19">
        <v>0</v>
      </c>
      <c r="L42" s="4">
        <v>56434.8</v>
      </c>
    </row>
    <row r="43" spans="1:13" ht="43.5" customHeight="1" x14ac:dyDescent="0.2">
      <c r="A43" s="10" t="s">
        <v>111</v>
      </c>
      <c r="B43" s="21" t="s">
        <v>69</v>
      </c>
      <c r="C43" s="21"/>
      <c r="D43" s="4">
        <f t="shared" si="17"/>
        <v>1020.4</v>
      </c>
      <c r="E43" s="4">
        <v>774.5</v>
      </c>
      <c r="F43" s="4">
        <v>245.9</v>
      </c>
      <c r="G43" s="4">
        <f t="shared" si="20"/>
        <v>1020.4</v>
      </c>
      <c r="H43" s="4">
        <v>774.5</v>
      </c>
      <c r="I43" s="4">
        <v>245.9</v>
      </c>
      <c r="J43" s="4">
        <f t="shared" si="21"/>
        <v>1020.4</v>
      </c>
      <c r="K43" s="4">
        <v>774.5</v>
      </c>
      <c r="L43" s="4">
        <v>245.9</v>
      </c>
    </row>
    <row r="44" spans="1:13" ht="43.5" customHeight="1" x14ac:dyDescent="0.2">
      <c r="A44" s="10" t="s">
        <v>112</v>
      </c>
      <c r="B44" s="21" t="s">
        <v>88</v>
      </c>
      <c r="C44" s="21"/>
      <c r="D44" s="4">
        <f t="shared" ref="D44:D47" si="22">E44+F44</f>
        <v>12016.7</v>
      </c>
      <c r="E44" s="4">
        <v>1000</v>
      </c>
      <c r="F44" s="4">
        <v>11016.7</v>
      </c>
      <c r="G44" s="4">
        <f t="shared" ref="G44:G47" si="23">H44+I44</f>
        <v>12016.5</v>
      </c>
      <c r="H44" s="4">
        <v>1000</v>
      </c>
      <c r="I44" s="4">
        <v>11016.5</v>
      </c>
      <c r="J44" s="4">
        <f t="shared" ref="J44:J47" si="24">K44+L44</f>
        <v>10952.7</v>
      </c>
      <c r="K44" s="4">
        <v>1000</v>
      </c>
      <c r="L44" s="4">
        <v>9952.7000000000007</v>
      </c>
    </row>
    <row r="45" spans="1:13" ht="43.5" customHeight="1" x14ac:dyDescent="0.2">
      <c r="A45" s="10" t="s">
        <v>113</v>
      </c>
      <c r="B45" s="21" t="s">
        <v>89</v>
      </c>
      <c r="C45" s="21"/>
      <c r="D45" s="4">
        <f t="shared" si="22"/>
        <v>12016.5</v>
      </c>
      <c r="E45" s="4">
        <v>1000</v>
      </c>
      <c r="F45" s="4">
        <v>11016.5</v>
      </c>
      <c r="G45" s="4">
        <f t="shared" si="23"/>
        <v>12016.5</v>
      </c>
      <c r="H45" s="4">
        <v>1000</v>
      </c>
      <c r="I45" s="4">
        <v>11016.5</v>
      </c>
      <c r="J45" s="4">
        <f t="shared" si="24"/>
        <v>10952.7</v>
      </c>
      <c r="K45" s="4">
        <v>1000</v>
      </c>
      <c r="L45" s="4">
        <v>9952.7000000000007</v>
      </c>
    </row>
    <row r="46" spans="1:13" ht="43.5" customHeight="1" x14ac:dyDescent="0.2">
      <c r="A46" s="10" t="s">
        <v>114</v>
      </c>
      <c r="B46" s="40" t="s">
        <v>107</v>
      </c>
      <c r="C46" s="41"/>
      <c r="D46" s="4">
        <f t="shared" si="22"/>
        <v>260583.9</v>
      </c>
      <c r="E46" s="19">
        <v>0</v>
      </c>
      <c r="F46" s="4">
        <v>260583.9</v>
      </c>
      <c r="G46" s="4">
        <f t="shared" si="23"/>
        <v>260583.9</v>
      </c>
      <c r="H46" s="19">
        <v>0</v>
      </c>
      <c r="I46" s="4">
        <v>260583.9</v>
      </c>
      <c r="J46" s="4">
        <f t="shared" si="24"/>
        <v>260583.9</v>
      </c>
      <c r="K46" s="19">
        <v>0</v>
      </c>
      <c r="L46" s="4">
        <v>260583.9</v>
      </c>
    </row>
    <row r="47" spans="1:13" ht="43.5" customHeight="1" x14ac:dyDescent="0.2">
      <c r="A47" s="10" t="s">
        <v>115</v>
      </c>
      <c r="B47" s="21" t="s">
        <v>90</v>
      </c>
      <c r="C47" s="21"/>
      <c r="D47" s="4">
        <f t="shared" si="22"/>
        <v>7909.2</v>
      </c>
      <c r="E47" s="4">
        <v>1000</v>
      </c>
      <c r="F47" s="4">
        <v>6909.2</v>
      </c>
      <c r="G47" s="4">
        <f t="shared" si="23"/>
        <v>7909.3</v>
      </c>
      <c r="H47" s="4">
        <v>1000</v>
      </c>
      <c r="I47" s="4">
        <v>6909.3</v>
      </c>
      <c r="J47" s="4">
        <f t="shared" si="24"/>
        <v>6845.4</v>
      </c>
      <c r="K47" s="4">
        <v>1000</v>
      </c>
      <c r="L47" s="4">
        <v>5845.4</v>
      </c>
    </row>
    <row r="48" spans="1:13" ht="35.65" customHeight="1" x14ac:dyDescent="0.2">
      <c r="A48" s="10" t="s">
        <v>116</v>
      </c>
      <c r="B48" s="21" t="s">
        <v>70</v>
      </c>
      <c r="C48" s="21"/>
      <c r="D48" s="4">
        <f t="shared" si="17"/>
        <v>1020.5</v>
      </c>
      <c r="E48" s="4">
        <v>769.7</v>
      </c>
      <c r="F48" s="4">
        <v>250.8</v>
      </c>
      <c r="G48" s="4">
        <f t="shared" si="20"/>
        <v>1020.4000000000001</v>
      </c>
      <c r="H48" s="4">
        <v>769.7</v>
      </c>
      <c r="I48" s="4">
        <v>250.7</v>
      </c>
      <c r="J48" s="4">
        <f t="shared" si="21"/>
        <v>1020.4000000000001</v>
      </c>
      <c r="K48" s="4">
        <v>769.7</v>
      </c>
      <c r="L48" s="4">
        <v>250.7</v>
      </c>
    </row>
    <row r="49" spans="1:12" ht="41.25" customHeight="1" x14ac:dyDescent="0.2">
      <c r="A49" s="10" t="s">
        <v>117</v>
      </c>
      <c r="B49" s="21" t="s">
        <v>71</v>
      </c>
      <c r="C49" s="21"/>
      <c r="D49" s="4">
        <f t="shared" si="17"/>
        <v>1020.3</v>
      </c>
      <c r="E49" s="4">
        <v>770</v>
      </c>
      <c r="F49" s="4">
        <v>250.3</v>
      </c>
      <c r="G49" s="4">
        <f t="shared" si="20"/>
        <v>1020.4</v>
      </c>
      <c r="H49" s="4">
        <v>770</v>
      </c>
      <c r="I49" s="4">
        <v>250.4</v>
      </c>
      <c r="J49" s="4">
        <f t="shared" si="21"/>
        <v>1020.4</v>
      </c>
      <c r="K49" s="4">
        <v>770</v>
      </c>
      <c r="L49" s="4">
        <v>250.4</v>
      </c>
    </row>
    <row r="50" spans="1:12" ht="49.5" customHeight="1" x14ac:dyDescent="0.2">
      <c r="A50" s="10" t="s">
        <v>118</v>
      </c>
      <c r="B50" s="21" t="s">
        <v>72</v>
      </c>
      <c r="C50" s="21"/>
      <c r="D50" s="4">
        <f t="shared" si="17"/>
        <v>1020.5</v>
      </c>
      <c r="E50" s="4">
        <v>768.8</v>
      </c>
      <c r="F50" s="4">
        <v>251.7</v>
      </c>
      <c r="G50" s="4">
        <f t="shared" si="20"/>
        <v>1020.4</v>
      </c>
      <c r="H50" s="4">
        <v>768.8</v>
      </c>
      <c r="I50" s="4">
        <v>251.6</v>
      </c>
      <c r="J50" s="4">
        <f t="shared" si="21"/>
        <v>1020.4</v>
      </c>
      <c r="K50" s="4">
        <v>768.8</v>
      </c>
      <c r="L50" s="4">
        <v>251.6</v>
      </c>
    </row>
    <row r="51" spans="1:12" ht="49.5" customHeight="1" x14ac:dyDescent="0.2">
      <c r="A51" s="10" t="s">
        <v>119</v>
      </c>
      <c r="B51" s="21" t="s">
        <v>73</v>
      </c>
      <c r="C51" s="21"/>
      <c r="D51" s="4">
        <f t="shared" si="17"/>
        <v>1020.4000000000001</v>
      </c>
      <c r="E51" s="4">
        <v>770.2</v>
      </c>
      <c r="F51" s="4">
        <v>250.2</v>
      </c>
      <c r="G51" s="4">
        <f t="shared" si="20"/>
        <v>1020.4000000000001</v>
      </c>
      <c r="H51" s="4">
        <v>770.2</v>
      </c>
      <c r="I51" s="4">
        <v>250.2</v>
      </c>
      <c r="J51" s="4">
        <f t="shared" si="21"/>
        <v>1020.4000000000001</v>
      </c>
      <c r="K51" s="4">
        <v>770.2</v>
      </c>
      <c r="L51" s="4">
        <v>250.2</v>
      </c>
    </row>
    <row r="52" spans="1:12" ht="35.65" customHeight="1" x14ac:dyDescent="0.2">
      <c r="A52" s="10" t="s">
        <v>120</v>
      </c>
      <c r="B52" s="21" t="s">
        <v>74</v>
      </c>
      <c r="C52" s="21"/>
      <c r="D52" s="4">
        <f t="shared" si="17"/>
        <v>1020.4000000000001</v>
      </c>
      <c r="E52" s="4">
        <v>771.2</v>
      </c>
      <c r="F52" s="4">
        <v>249.2</v>
      </c>
      <c r="G52" s="4">
        <f t="shared" si="20"/>
        <v>1020.4000000000001</v>
      </c>
      <c r="H52" s="4">
        <v>771.2</v>
      </c>
      <c r="I52" s="4">
        <v>249.2</v>
      </c>
      <c r="J52" s="4">
        <f t="shared" si="21"/>
        <v>1020.4000000000001</v>
      </c>
      <c r="K52" s="4">
        <v>771.2</v>
      </c>
      <c r="L52" s="4">
        <v>249.2</v>
      </c>
    </row>
    <row r="53" spans="1:12" ht="57.75" customHeight="1" x14ac:dyDescent="0.2">
      <c r="A53" s="10" t="s">
        <v>121</v>
      </c>
      <c r="B53" s="21" t="s">
        <v>75</v>
      </c>
      <c r="C53" s="21"/>
      <c r="D53" s="4">
        <f t="shared" si="17"/>
        <v>131933.4</v>
      </c>
      <c r="E53" s="19">
        <v>0</v>
      </c>
      <c r="F53" s="4">
        <v>131933.4</v>
      </c>
      <c r="G53" s="4">
        <f t="shared" si="20"/>
        <v>131933.4</v>
      </c>
      <c r="H53" s="19">
        <v>0</v>
      </c>
      <c r="I53" s="4">
        <v>131933.4</v>
      </c>
      <c r="J53" s="4">
        <f t="shared" si="21"/>
        <v>65966.7</v>
      </c>
      <c r="K53" s="19">
        <v>0</v>
      </c>
      <c r="L53" s="4">
        <v>65966.7</v>
      </c>
    </row>
    <row r="54" spans="1:12" ht="45" customHeight="1" x14ac:dyDescent="0.2">
      <c r="A54" s="10" t="s">
        <v>122</v>
      </c>
      <c r="B54" s="21" t="s">
        <v>76</v>
      </c>
      <c r="C54" s="21"/>
      <c r="D54" s="4">
        <f t="shared" si="17"/>
        <v>8286.2999999999993</v>
      </c>
      <c r="E54" s="19">
        <v>0</v>
      </c>
      <c r="F54" s="4">
        <v>8286.2999999999993</v>
      </c>
      <c r="G54" s="13">
        <v>8286.2999999999993</v>
      </c>
      <c r="H54" s="19">
        <v>0</v>
      </c>
      <c r="I54" s="4">
        <v>8286.2999999999993</v>
      </c>
      <c r="J54" s="13">
        <v>8286.2999999999993</v>
      </c>
      <c r="K54" s="19">
        <v>0</v>
      </c>
      <c r="L54" s="4">
        <v>8286.2999999999993</v>
      </c>
    </row>
    <row r="55" spans="1:12" ht="39.75" customHeight="1" x14ac:dyDescent="0.2">
      <c r="A55" s="10" t="s">
        <v>133</v>
      </c>
      <c r="B55" s="21" t="s">
        <v>77</v>
      </c>
      <c r="C55" s="21"/>
      <c r="D55" s="4">
        <f t="shared" si="17"/>
        <v>62674.8</v>
      </c>
      <c r="E55" s="4">
        <v>61421.3</v>
      </c>
      <c r="F55" s="4">
        <v>1253.5</v>
      </c>
      <c r="G55" s="4">
        <f t="shared" ref="G55" si="25">H55+I55</f>
        <v>62674.8</v>
      </c>
      <c r="H55" s="4">
        <v>61421.3</v>
      </c>
      <c r="I55" s="4">
        <v>1253.5</v>
      </c>
      <c r="J55" s="4">
        <f t="shared" ref="J55" si="26">K55+L55</f>
        <v>62674.8</v>
      </c>
      <c r="K55" s="4">
        <v>61421.3</v>
      </c>
      <c r="L55" s="4">
        <v>1253.5</v>
      </c>
    </row>
    <row r="56" spans="1:12" ht="24" customHeight="1" x14ac:dyDescent="0.2">
      <c r="A56" s="10"/>
      <c r="B56" s="22" t="s">
        <v>123</v>
      </c>
      <c r="C56" s="23"/>
      <c r="D56" s="3">
        <f t="shared" ref="D56:L56" si="27">SUM(D57:D58)</f>
        <v>193076</v>
      </c>
      <c r="E56" s="20">
        <f t="shared" si="27"/>
        <v>0</v>
      </c>
      <c r="F56" s="3">
        <f t="shared" si="27"/>
        <v>193076</v>
      </c>
      <c r="G56" s="3">
        <f t="shared" si="27"/>
        <v>193076</v>
      </c>
      <c r="H56" s="20">
        <f t="shared" si="27"/>
        <v>0</v>
      </c>
      <c r="I56" s="3">
        <f t="shared" si="27"/>
        <v>193076</v>
      </c>
      <c r="J56" s="3">
        <f t="shared" si="27"/>
        <v>48209.599999999999</v>
      </c>
      <c r="K56" s="20">
        <f t="shared" si="27"/>
        <v>0</v>
      </c>
      <c r="L56" s="3">
        <f t="shared" si="27"/>
        <v>48209.599999999999</v>
      </c>
    </row>
    <row r="57" spans="1:12" ht="52.35" customHeight="1" x14ac:dyDescent="0.2">
      <c r="A57" s="10" t="s">
        <v>38</v>
      </c>
      <c r="B57" s="21" t="s">
        <v>79</v>
      </c>
      <c r="C57" s="21"/>
      <c r="D57" s="4">
        <f>E57+F57</f>
        <v>193052.6</v>
      </c>
      <c r="E57" s="19">
        <v>0</v>
      </c>
      <c r="F57" s="4">
        <v>193052.6</v>
      </c>
      <c r="G57" s="4">
        <f>H57+I57</f>
        <v>193052.6</v>
      </c>
      <c r="H57" s="19">
        <v>0</v>
      </c>
      <c r="I57" s="4">
        <v>193052.6</v>
      </c>
      <c r="J57" s="4">
        <f>K57+L57</f>
        <v>48186.2</v>
      </c>
      <c r="K57" s="19">
        <v>0</v>
      </c>
      <c r="L57" s="4">
        <v>48186.2</v>
      </c>
    </row>
    <row r="58" spans="1:12" ht="41.25" customHeight="1" x14ac:dyDescent="0.2">
      <c r="A58" s="10" t="s">
        <v>39</v>
      </c>
      <c r="B58" s="21" t="s">
        <v>78</v>
      </c>
      <c r="C58" s="21"/>
      <c r="D58" s="4">
        <f t="shared" ref="D58" si="28">E58+F58</f>
        <v>23.4</v>
      </c>
      <c r="E58" s="19">
        <v>0</v>
      </c>
      <c r="F58" s="4">
        <v>23.4</v>
      </c>
      <c r="G58" s="4">
        <f t="shared" ref="G58" si="29">H58+I58</f>
        <v>23.4</v>
      </c>
      <c r="H58" s="19">
        <v>0</v>
      </c>
      <c r="I58" s="4">
        <v>23.4</v>
      </c>
      <c r="J58" s="4">
        <f t="shared" ref="J58" si="30">K58+L58</f>
        <v>23.4</v>
      </c>
      <c r="K58" s="19">
        <v>0</v>
      </c>
      <c r="L58" s="4">
        <v>23.4</v>
      </c>
    </row>
    <row r="59" spans="1:12" ht="31.5" customHeight="1" x14ac:dyDescent="0.2">
      <c r="A59" s="6"/>
      <c r="B59" s="22" t="s">
        <v>124</v>
      </c>
      <c r="C59" s="23"/>
      <c r="D59" s="3">
        <f t="shared" ref="D59:L59" si="31">SUM(D60:D60)</f>
        <v>1164120.5</v>
      </c>
      <c r="E59" s="3">
        <f t="shared" si="31"/>
        <v>470942.7</v>
      </c>
      <c r="F59" s="3">
        <f t="shared" si="31"/>
        <v>693177.8</v>
      </c>
      <c r="G59" s="3">
        <f t="shared" si="31"/>
        <v>1164120.5</v>
      </c>
      <c r="H59" s="3">
        <f t="shared" si="31"/>
        <v>470942.7</v>
      </c>
      <c r="I59" s="3">
        <f t="shared" si="31"/>
        <v>693177.8</v>
      </c>
      <c r="J59" s="3">
        <f t="shared" si="31"/>
        <v>927860.60000000009</v>
      </c>
      <c r="K59" s="3">
        <f t="shared" si="31"/>
        <v>470942.7</v>
      </c>
      <c r="L59" s="3">
        <f t="shared" si="31"/>
        <v>456917.9</v>
      </c>
    </row>
    <row r="60" spans="1:12" ht="57.75" customHeight="1" x14ac:dyDescent="0.2">
      <c r="A60" s="10" t="s">
        <v>40</v>
      </c>
      <c r="B60" s="21" t="s">
        <v>80</v>
      </c>
      <c r="C60" s="21"/>
      <c r="D60" s="4">
        <f>E60+F60</f>
        <v>1164120.5</v>
      </c>
      <c r="E60" s="4">
        <v>470942.7</v>
      </c>
      <c r="F60" s="4">
        <v>693177.8</v>
      </c>
      <c r="G60" s="4">
        <f>H60+I60</f>
        <v>1164120.5</v>
      </c>
      <c r="H60" s="4">
        <v>470942.7</v>
      </c>
      <c r="I60" s="4">
        <v>693177.8</v>
      </c>
      <c r="J60" s="4">
        <f>K60+L60</f>
        <v>927860.60000000009</v>
      </c>
      <c r="K60" s="4">
        <v>470942.7</v>
      </c>
      <c r="L60" s="4">
        <v>456917.9</v>
      </c>
    </row>
    <row r="61" spans="1:12" ht="32.25" customHeight="1" x14ac:dyDescent="0.2">
      <c r="A61" s="6"/>
      <c r="B61" s="22" t="s">
        <v>125</v>
      </c>
      <c r="C61" s="23"/>
      <c r="D61" s="3">
        <f t="shared" ref="D61:L61" si="32">SUM(D62:D63)</f>
        <v>656489.70000000007</v>
      </c>
      <c r="E61" s="3">
        <f t="shared" si="32"/>
        <v>584361.9</v>
      </c>
      <c r="F61" s="3">
        <f t="shared" si="32"/>
        <v>72127.8</v>
      </c>
      <c r="G61" s="3">
        <f t="shared" si="32"/>
        <v>649446.5</v>
      </c>
      <c r="H61" s="3">
        <f t="shared" si="32"/>
        <v>584361.9</v>
      </c>
      <c r="I61" s="3">
        <f t="shared" si="32"/>
        <v>65084.6</v>
      </c>
      <c r="J61" s="3">
        <f t="shared" si="32"/>
        <v>640399.69999999995</v>
      </c>
      <c r="K61" s="3">
        <f t="shared" si="32"/>
        <v>584361.9</v>
      </c>
      <c r="L61" s="3">
        <f t="shared" si="32"/>
        <v>56037.8</v>
      </c>
    </row>
    <row r="62" spans="1:12" ht="39.75" customHeight="1" x14ac:dyDescent="0.2">
      <c r="A62" s="10" t="s">
        <v>41</v>
      </c>
      <c r="B62" s="21" t="s">
        <v>81</v>
      </c>
      <c r="C62" s="21"/>
      <c r="D62" s="4">
        <f t="shared" ref="D62:D63" si="33">E62+F62</f>
        <v>622511.9</v>
      </c>
      <c r="E62" s="4">
        <v>584361.9</v>
      </c>
      <c r="F62" s="4">
        <v>38150</v>
      </c>
      <c r="G62" s="4">
        <f t="shared" ref="G62:G63" si="34">H62+I62</f>
        <v>622511.9</v>
      </c>
      <c r="H62" s="4">
        <v>584361.9</v>
      </c>
      <c r="I62" s="4">
        <v>38150</v>
      </c>
      <c r="J62" s="4">
        <f t="shared" ref="J62:J63" si="35">K62+L62</f>
        <v>622509.5</v>
      </c>
      <c r="K62" s="4">
        <v>584361.9</v>
      </c>
      <c r="L62" s="4">
        <v>38147.599999999999</v>
      </c>
    </row>
    <row r="63" spans="1:12" ht="33.75" customHeight="1" x14ac:dyDescent="0.2">
      <c r="A63" s="10" t="s">
        <v>42</v>
      </c>
      <c r="B63" s="21" t="s">
        <v>82</v>
      </c>
      <c r="C63" s="21"/>
      <c r="D63" s="4">
        <f t="shared" si="33"/>
        <v>33977.800000000003</v>
      </c>
      <c r="E63" s="19">
        <v>0</v>
      </c>
      <c r="F63" s="4">
        <v>33977.800000000003</v>
      </c>
      <c r="G63" s="4">
        <f t="shared" si="34"/>
        <v>26934.6</v>
      </c>
      <c r="H63" s="19">
        <v>0</v>
      </c>
      <c r="I63" s="4">
        <v>26934.6</v>
      </c>
      <c r="J63" s="4">
        <f t="shared" si="35"/>
        <v>17890.2</v>
      </c>
      <c r="K63" s="19">
        <v>0</v>
      </c>
      <c r="L63" s="4">
        <v>17890.2</v>
      </c>
    </row>
    <row r="64" spans="1:12" ht="23.25" customHeight="1" x14ac:dyDescent="0.2">
      <c r="A64" s="6"/>
      <c r="B64" s="22" t="s">
        <v>126</v>
      </c>
      <c r="C64" s="23"/>
      <c r="D64" s="3">
        <f t="shared" ref="D64:L64" si="36">SUM(D65:D69)</f>
        <v>576234.6</v>
      </c>
      <c r="E64" s="3">
        <f t="shared" si="36"/>
        <v>475746.7</v>
      </c>
      <c r="F64" s="3">
        <f t="shared" si="36"/>
        <v>100487.90000000001</v>
      </c>
      <c r="G64" s="3">
        <f t="shared" si="36"/>
        <v>576234.6</v>
      </c>
      <c r="H64" s="3">
        <f t="shared" si="36"/>
        <v>475746.7</v>
      </c>
      <c r="I64" s="3">
        <f t="shared" si="36"/>
        <v>100487.90000000001</v>
      </c>
      <c r="J64" s="3">
        <f t="shared" si="36"/>
        <v>550352.39999999991</v>
      </c>
      <c r="K64" s="3">
        <f>SUM(K65:K69)</f>
        <v>475746.3</v>
      </c>
      <c r="L64" s="3">
        <f t="shared" si="36"/>
        <v>74606.100000000006</v>
      </c>
    </row>
    <row r="65" spans="1:12" ht="38.25" customHeight="1" x14ac:dyDescent="0.2">
      <c r="A65" s="10" t="s">
        <v>127</v>
      </c>
      <c r="B65" s="21" t="s">
        <v>83</v>
      </c>
      <c r="C65" s="21"/>
      <c r="D65" s="4">
        <f t="shared" ref="D65:D69" si="37">E65+F65</f>
        <v>42936.9</v>
      </c>
      <c r="E65" s="19">
        <v>0</v>
      </c>
      <c r="F65" s="4">
        <v>42936.9</v>
      </c>
      <c r="G65" s="4">
        <f t="shared" si="20"/>
        <v>42936.9</v>
      </c>
      <c r="H65" s="19">
        <v>0</v>
      </c>
      <c r="I65" s="4">
        <v>42936.9</v>
      </c>
      <c r="J65" s="4">
        <f t="shared" ref="J65:J69" si="38">K65+L65</f>
        <v>42936.9</v>
      </c>
      <c r="K65" s="19">
        <v>0</v>
      </c>
      <c r="L65" s="4">
        <v>42936.9</v>
      </c>
    </row>
    <row r="66" spans="1:12" ht="42" customHeight="1" x14ac:dyDescent="0.2">
      <c r="A66" s="10" t="s">
        <v>128</v>
      </c>
      <c r="B66" s="21" t="s">
        <v>84</v>
      </c>
      <c r="C66" s="21"/>
      <c r="D66" s="4">
        <f t="shared" si="37"/>
        <v>168706.8</v>
      </c>
      <c r="E66" s="4">
        <v>122930.2</v>
      </c>
      <c r="F66" s="4">
        <v>45776.6</v>
      </c>
      <c r="G66" s="4">
        <f t="shared" si="20"/>
        <v>168706.8</v>
      </c>
      <c r="H66" s="4">
        <v>122930.2</v>
      </c>
      <c r="I66" s="4">
        <v>45776.6</v>
      </c>
      <c r="J66" s="4">
        <f t="shared" si="38"/>
        <v>142825</v>
      </c>
      <c r="K66" s="4">
        <v>122930.2</v>
      </c>
      <c r="L66" s="4">
        <v>19894.8</v>
      </c>
    </row>
    <row r="67" spans="1:12" ht="65.25" customHeight="1" x14ac:dyDescent="0.2">
      <c r="A67" s="10" t="s">
        <v>129</v>
      </c>
      <c r="B67" s="21" t="s">
        <v>85</v>
      </c>
      <c r="C67" s="21"/>
      <c r="D67" s="4">
        <f t="shared" si="37"/>
        <v>161675.70000000001</v>
      </c>
      <c r="E67" s="4">
        <v>158442.20000000001</v>
      </c>
      <c r="F67" s="4">
        <v>3233.5</v>
      </c>
      <c r="G67" s="4">
        <f t="shared" si="20"/>
        <v>161675.70000000001</v>
      </c>
      <c r="H67" s="4">
        <v>158442.20000000001</v>
      </c>
      <c r="I67" s="4">
        <v>3233.5</v>
      </c>
      <c r="J67" s="4">
        <f t="shared" si="38"/>
        <v>161675.29999999999</v>
      </c>
      <c r="K67" s="4">
        <v>158441.79999999999</v>
      </c>
      <c r="L67" s="4">
        <v>3233.5</v>
      </c>
    </row>
    <row r="68" spans="1:12" ht="51" customHeight="1" x14ac:dyDescent="0.2">
      <c r="A68" s="10" t="s">
        <v>130</v>
      </c>
      <c r="B68" s="21" t="s">
        <v>86</v>
      </c>
      <c r="C68" s="21"/>
      <c r="D68" s="4">
        <f t="shared" si="37"/>
        <v>198341.09999999998</v>
      </c>
      <c r="E68" s="4">
        <v>194374.3</v>
      </c>
      <c r="F68" s="4">
        <v>3966.8</v>
      </c>
      <c r="G68" s="4">
        <f t="shared" si="20"/>
        <v>198341.09999999998</v>
      </c>
      <c r="H68" s="4">
        <v>194374.3</v>
      </c>
      <c r="I68" s="4">
        <v>3966.8</v>
      </c>
      <c r="J68" s="4">
        <f t="shared" si="38"/>
        <v>198341.09999999998</v>
      </c>
      <c r="K68" s="4">
        <v>194374.3</v>
      </c>
      <c r="L68" s="4">
        <v>3966.8</v>
      </c>
    </row>
    <row r="69" spans="1:12" ht="48.75" customHeight="1" x14ac:dyDescent="0.2">
      <c r="A69" s="10" t="s">
        <v>131</v>
      </c>
      <c r="B69" s="21" t="s">
        <v>87</v>
      </c>
      <c r="C69" s="21"/>
      <c r="D69" s="4">
        <f t="shared" si="37"/>
        <v>4574.1000000000004</v>
      </c>
      <c r="E69" s="19">
        <v>0</v>
      </c>
      <c r="F69" s="4">
        <v>4574.1000000000004</v>
      </c>
      <c r="G69" s="4">
        <f t="shared" si="20"/>
        <v>4574.1000000000004</v>
      </c>
      <c r="H69" s="19">
        <v>0</v>
      </c>
      <c r="I69" s="4">
        <v>4574.1000000000004</v>
      </c>
      <c r="J69" s="4">
        <f t="shared" si="38"/>
        <v>4574.1000000000004</v>
      </c>
      <c r="K69" s="19">
        <v>0</v>
      </c>
      <c r="L69" s="4">
        <v>4574.1000000000004</v>
      </c>
    </row>
  </sheetData>
  <mergeCells count="72">
    <mergeCell ref="B46:C46"/>
    <mergeCell ref="B47:C47"/>
    <mergeCell ref="B7:C7"/>
    <mergeCell ref="B8:C8"/>
    <mergeCell ref="B9:C9"/>
    <mergeCell ref="B29:C29"/>
    <mergeCell ref="B42:C42"/>
    <mergeCell ref="B43:C43"/>
    <mergeCell ref="B37:C37"/>
    <mergeCell ref="B13:C13"/>
    <mergeCell ref="B26:C26"/>
    <mergeCell ref="B27:C27"/>
    <mergeCell ref="B28:C28"/>
    <mergeCell ref="B14:C14"/>
    <mergeCell ref="B23:C23"/>
    <mergeCell ref="B24:C24"/>
    <mergeCell ref="B22:C22"/>
    <mergeCell ref="B44:C44"/>
    <mergeCell ref="B45:C45"/>
    <mergeCell ref="B17:C17"/>
    <mergeCell ref="B15:C15"/>
    <mergeCell ref="B16:C16"/>
    <mergeCell ref="B20:C20"/>
    <mergeCell ref="B21:C21"/>
    <mergeCell ref="B59:C59"/>
    <mergeCell ref="B18:C18"/>
    <mergeCell ref="B30:C30"/>
    <mergeCell ref="B39:C39"/>
    <mergeCell ref="B40:C40"/>
    <mergeCell ref="B31:C31"/>
    <mergeCell ref="B34:C34"/>
    <mergeCell ref="B35:C35"/>
    <mergeCell ref="B38:C38"/>
    <mergeCell ref="B36:C36"/>
    <mergeCell ref="B19:C19"/>
    <mergeCell ref="B32:C32"/>
    <mergeCell ref="B50:C50"/>
    <mergeCell ref="B33:C33"/>
    <mergeCell ref="B41:C41"/>
    <mergeCell ref="B25:C25"/>
    <mergeCell ref="B52:C52"/>
    <mergeCell ref="B57:C57"/>
    <mergeCell ref="A1:L1"/>
    <mergeCell ref="B5:C5"/>
    <mergeCell ref="B6:C6"/>
    <mergeCell ref="B11:C11"/>
    <mergeCell ref="B12:C12"/>
    <mergeCell ref="G3:I3"/>
    <mergeCell ref="J3:L3"/>
    <mergeCell ref="B10:C10"/>
    <mergeCell ref="B3:C4"/>
    <mergeCell ref="A2:F2"/>
    <mergeCell ref="D3:F3"/>
    <mergeCell ref="A3:A4"/>
    <mergeCell ref="B51:C51"/>
    <mergeCell ref="B56:C56"/>
    <mergeCell ref="B48:C48"/>
    <mergeCell ref="B49:C49"/>
    <mergeCell ref="B69:C69"/>
    <mergeCell ref="B68:C68"/>
    <mergeCell ref="B64:C64"/>
    <mergeCell ref="B58:C58"/>
    <mergeCell ref="B60:C60"/>
    <mergeCell ref="B61:C61"/>
    <mergeCell ref="B62:C62"/>
    <mergeCell ref="B63:C63"/>
    <mergeCell ref="B65:C65"/>
    <mergeCell ref="B66:C66"/>
    <mergeCell ref="B67:C67"/>
    <mergeCell ref="B53:C53"/>
    <mergeCell ref="B54:C54"/>
    <mergeCell ref="B55:C55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headerFooter differentFirst="1">
    <oddHeader>&amp;C&amp;P</oddHead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2026-04-07T02:30:06Z</dcterms:modified>
</cp:coreProperties>
</file>